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оч Апрель\Роспись\"/>
    </mc:Choice>
  </mc:AlternateContent>
  <bookViews>
    <workbookView xWindow="480" yWindow="75" windowWidth="18195" windowHeight="108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0" i="1" l="1"/>
  <c r="D20" i="1"/>
  <c r="E19" i="1" l="1"/>
  <c r="E18" i="1" s="1"/>
  <c r="D19" i="1"/>
  <c r="D18" i="1" s="1"/>
  <c r="C20" i="1"/>
  <c r="E26" i="1"/>
  <c r="D26" i="1"/>
  <c r="C26" i="1" l="1"/>
  <c r="C19" i="1" s="1"/>
  <c r="C18" i="1" s="1"/>
</calcChain>
</file>

<file path=xl/sharedStrings.xml><?xml version="1.0" encoding="utf-8"?>
<sst xmlns="http://schemas.openxmlformats.org/spreadsheetml/2006/main" count="27" uniqueCount="27">
  <si>
    <t xml:space="preserve">Наименование </t>
  </si>
  <si>
    <t xml:space="preserve">Код </t>
  </si>
  <si>
    <t>Источники финансирования дефицита бюджета</t>
  </si>
  <si>
    <t>000.90000000000000.000</t>
  </si>
  <si>
    <t>ИСТОЧНИКИ ВНУТРЕННЕГО ФИНАНСИРОВАНИЯ ДЕФИЦИТА БЮДЖЕТА</t>
  </si>
  <si>
    <t>000.01000000000000.000</t>
  </si>
  <si>
    <t>Кредиты от кредитных организаций в валюте Российской Федерации</t>
  </si>
  <si>
    <t>000.01020000000000.000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</si>
  <si>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</si>
  <si>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</t>
  </si>
  <si>
    <t>000.01030000000000.000</t>
  </si>
  <si>
    <t>Изменение остатков средств на счетах по учету средств бюджета</t>
  </si>
  <si>
    <t>000.01050000000000.000</t>
  </si>
  <si>
    <t>955.01050201100000.510</t>
  </si>
  <si>
    <t>955.01050201100000.610</t>
  </si>
  <si>
    <t>955.01020000000000.710</t>
  </si>
  <si>
    <t>955.01020000000000.810</t>
  </si>
  <si>
    <t>Погашение бюджетами  кредитов от других бюджетов бюджетной системы Российской Федерации в валюте Российской Федерации</t>
  </si>
  <si>
    <t>955.01030100000000.810</t>
  </si>
  <si>
    <t>955.01030100000000.710</t>
  </si>
  <si>
    <t>Уменьшение прочих остатков денежных средств бюджетасельского поселения</t>
  </si>
  <si>
    <t>Увеличение прочих остатков денежных средств бюджета сельского поселения</t>
  </si>
  <si>
    <t>(руб.)</t>
  </si>
  <si>
    <t>Привлечение  кредитов от кредитных организаций бюджетами поселений в валюте РФ</t>
  </si>
  <si>
    <t>Привлечение кредитов от других бюджетов бюджетной системы РФ бюджетами в валюте РФ</t>
  </si>
  <si>
    <r>
      <rPr>
        <b/>
        <sz val="12"/>
        <rFont val="Calibri"/>
        <family val="2"/>
        <charset val="204"/>
      </rPr>
      <t>II.</t>
    </r>
    <r>
      <rPr>
        <b/>
        <sz val="12"/>
        <rFont val="Times New Roman"/>
        <family val="1"/>
        <charset val="204"/>
      </rPr>
      <t xml:space="preserve"> Уточненная роспись источников финансирования дефицита  бюджета Нийского муниципального образования на 2024 год и на плановый период 2025 и 2026 годов </t>
    </r>
  </si>
  <si>
    <t>Основание: Решение Думы Нийского сельского поселения от 25.04.2024г. № 504 " О внесении изменений в решение Думы Нийского сельского поселения от 29.12.2023г. № 497 О бюджете Нийского муниципального образования на 2024 год и  на плановый период 2025-2026 гг.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</si>
</sst>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10" xfId="0" applyFont="1" applyFill="1" applyBorder="1" applyAlignment="1">
      <alignment horizontal="left" vertical="center" wrapText="1"/>
    </xf>
    <xf numFmtId="49" fontId="5" fillId="0" borderId="11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" fontId="6" fillId="2" borderId="4" xfId="0" applyNumberFormat="1" applyFont="1" applyFill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1"/>
  <sheetViews>
    <sheetView tabSelected="1" workbookViewId="0">
      <selection activeCell="J21" sqref="J21"/>
    </sheetView>
  </sheetViews>
  <sheetFormatPr defaultRowHeight="15" x14ac:dyDescent="0.25"/>
  <cols>
    <col min="1" max="1" width="44.85546875" customWidth="1"/>
    <col min="2" max="2" width="28.5703125" customWidth="1"/>
    <col min="3" max="3" width="16.28515625" customWidth="1"/>
    <col min="4" max="4" width="13.140625" customWidth="1"/>
    <col min="5" max="5" width="12.7109375" customWidth="1"/>
  </cols>
  <sheetData>
    <row r="3" spans="1:5" ht="40.5" customHeight="1" x14ac:dyDescent="0.25">
      <c r="A3" s="32" t="s">
        <v>25</v>
      </c>
      <c r="B3" s="32"/>
      <c r="C3" s="32"/>
      <c r="D3" s="33"/>
      <c r="E3" s="33"/>
    </row>
    <row r="4" spans="1:5" ht="16.5" customHeight="1" x14ac:dyDescent="0.25">
      <c r="A4" s="9"/>
      <c r="B4" s="9"/>
      <c r="C4" s="9"/>
    </row>
    <row r="5" spans="1:5" ht="10.5" customHeight="1" x14ac:dyDescent="0.25">
      <c r="A5" s="9"/>
      <c r="B5" s="9"/>
      <c r="C5" s="9"/>
    </row>
    <row r="6" spans="1:5" ht="10.5" customHeight="1" x14ac:dyDescent="0.25">
      <c r="A6" s="32" t="s">
        <v>26</v>
      </c>
      <c r="B6" s="33"/>
      <c r="C6" s="33"/>
      <c r="D6" s="33"/>
      <c r="E6" s="33"/>
    </row>
    <row r="7" spans="1:5" ht="11.25" customHeight="1" x14ac:dyDescent="0.25">
      <c r="A7" s="33"/>
      <c r="B7" s="33"/>
      <c r="C7" s="33"/>
      <c r="D7" s="33"/>
      <c r="E7" s="33"/>
    </row>
    <row r="8" spans="1:5" ht="26.25" customHeight="1" x14ac:dyDescent="0.25">
      <c r="A8" s="33"/>
      <c r="B8" s="33"/>
      <c r="C8" s="33"/>
      <c r="D8" s="33"/>
      <c r="E8" s="33"/>
    </row>
    <row r="9" spans="1:5" x14ac:dyDescent="0.25">
      <c r="A9" s="10"/>
      <c r="B9" s="10"/>
      <c r="C9" s="10"/>
    </row>
    <row r="10" spans="1:5" ht="15.75" customHeight="1" thickBot="1" x14ac:dyDescent="0.3">
      <c r="E10" s="11" t="s">
        <v>22</v>
      </c>
    </row>
    <row r="11" spans="1:5" ht="15.75" hidden="1" thickBot="1" x14ac:dyDescent="0.3"/>
    <row r="12" spans="1:5" ht="15.75" hidden="1" thickBot="1" x14ac:dyDescent="0.3"/>
    <row r="13" spans="1:5" ht="15.75" hidden="1" thickBot="1" x14ac:dyDescent="0.3"/>
    <row r="14" spans="1:5" ht="15.75" hidden="1" thickBot="1" x14ac:dyDescent="0.3"/>
    <row r="15" spans="1:5" ht="15.75" hidden="1" thickBot="1" x14ac:dyDescent="0.3"/>
    <row r="16" spans="1:5" ht="24" customHeight="1" x14ac:dyDescent="0.25">
      <c r="A16" s="34" t="s">
        <v>0</v>
      </c>
      <c r="B16" s="36" t="s">
        <v>1</v>
      </c>
      <c r="C16" s="36">
        <v>2024</v>
      </c>
      <c r="D16" s="28">
        <v>2025</v>
      </c>
      <c r="E16" s="30">
        <v>2026</v>
      </c>
    </row>
    <row r="17" spans="1:5" ht="23.25" customHeight="1" thickBot="1" x14ac:dyDescent="0.3">
      <c r="A17" s="35"/>
      <c r="B17" s="37"/>
      <c r="C17" s="37"/>
      <c r="D17" s="29"/>
      <c r="E17" s="31"/>
    </row>
    <row r="18" spans="1:5" ht="24" customHeight="1" x14ac:dyDescent="0.25">
      <c r="A18" s="12" t="s">
        <v>2</v>
      </c>
      <c r="B18" s="13" t="s">
        <v>3</v>
      </c>
      <c r="C18" s="14">
        <f>C19</f>
        <v>3374926.1300000027</v>
      </c>
      <c r="D18" s="14">
        <f>D19</f>
        <v>274170</v>
      </c>
      <c r="E18" s="14">
        <f>E19</f>
        <v>281615</v>
      </c>
    </row>
    <row r="19" spans="1:5" ht="33.75" customHeight="1" x14ac:dyDescent="0.25">
      <c r="A19" s="1" t="s">
        <v>4</v>
      </c>
      <c r="B19" s="2" t="s">
        <v>5</v>
      </c>
      <c r="C19" s="25">
        <f>C20+C26</f>
        <v>3374926.1300000027</v>
      </c>
      <c r="D19" s="25">
        <f t="shared" ref="D19:E19" si="0">D20</f>
        <v>274170</v>
      </c>
      <c r="E19" s="26">
        <f t="shared" si="0"/>
        <v>281615</v>
      </c>
    </row>
    <row r="20" spans="1:5" ht="32.25" customHeight="1" x14ac:dyDescent="0.25">
      <c r="A20" s="1" t="s">
        <v>6</v>
      </c>
      <c r="B20" s="2" t="s">
        <v>7</v>
      </c>
      <c r="C20" s="25">
        <f>C21-C22</f>
        <v>0</v>
      </c>
      <c r="D20" s="25">
        <f>D21+D22</f>
        <v>274170</v>
      </c>
      <c r="E20" s="26">
        <f>E21+E22</f>
        <v>281615</v>
      </c>
    </row>
    <row r="21" spans="1:5" ht="31.5" customHeight="1" x14ac:dyDescent="0.25">
      <c r="A21" s="3" t="s">
        <v>23</v>
      </c>
      <c r="B21" s="4" t="s">
        <v>15</v>
      </c>
      <c r="C21" s="22">
        <v>0</v>
      </c>
      <c r="D21" s="23">
        <v>365560</v>
      </c>
      <c r="E21" s="24">
        <v>466877</v>
      </c>
    </row>
    <row r="22" spans="1:5" ht="27.75" customHeight="1" x14ac:dyDescent="0.25">
      <c r="A22" s="5" t="s">
        <v>8</v>
      </c>
      <c r="B22" s="4" t="s">
        <v>16</v>
      </c>
      <c r="C22" s="22">
        <v>0</v>
      </c>
      <c r="D22" s="23">
        <v>-91390</v>
      </c>
      <c r="E22" s="24">
        <v>-185262</v>
      </c>
    </row>
    <row r="23" spans="1:5" ht="30.75" customHeight="1" x14ac:dyDescent="0.25">
      <c r="A23" s="6" t="s">
        <v>9</v>
      </c>
      <c r="B23" s="2" t="s">
        <v>10</v>
      </c>
      <c r="C23" s="25">
        <v>0</v>
      </c>
      <c r="D23" s="25">
        <v>0</v>
      </c>
      <c r="E23" s="26">
        <v>0</v>
      </c>
    </row>
    <row r="24" spans="1:5" ht="30.75" customHeight="1" x14ac:dyDescent="0.25">
      <c r="A24" s="3" t="s">
        <v>24</v>
      </c>
      <c r="B24" s="4" t="s">
        <v>19</v>
      </c>
      <c r="C24" s="22">
        <v>0</v>
      </c>
      <c r="D24" s="22">
        <v>0</v>
      </c>
      <c r="E24" s="27">
        <v>0</v>
      </c>
    </row>
    <row r="25" spans="1:5" ht="38.25" customHeight="1" x14ac:dyDescent="0.25">
      <c r="A25" s="3" t="s">
        <v>17</v>
      </c>
      <c r="B25" s="4" t="s">
        <v>18</v>
      </c>
      <c r="C25" s="22">
        <v>0</v>
      </c>
      <c r="D25" s="22">
        <v>0</v>
      </c>
      <c r="E25" s="27">
        <v>0</v>
      </c>
    </row>
    <row r="26" spans="1:5" ht="30.75" customHeight="1" x14ac:dyDescent="0.25">
      <c r="A26" s="1" t="s">
        <v>11</v>
      </c>
      <c r="B26" s="2" t="s">
        <v>12</v>
      </c>
      <c r="C26" s="25">
        <f>C28+C27</f>
        <v>3374926.1300000027</v>
      </c>
      <c r="D26" s="25">
        <f t="shared" ref="D26:E26" si="1">D28+D27</f>
        <v>0</v>
      </c>
      <c r="E26" s="26">
        <f t="shared" si="1"/>
        <v>0</v>
      </c>
    </row>
    <row r="27" spans="1:5" ht="29.25" customHeight="1" x14ac:dyDescent="0.25">
      <c r="A27" s="3" t="s">
        <v>21</v>
      </c>
      <c r="B27" s="4" t="s">
        <v>13</v>
      </c>
      <c r="C27" s="15">
        <v>-49785825.399999999</v>
      </c>
      <c r="D27" s="17">
        <v>-34425060</v>
      </c>
      <c r="E27" s="18">
        <v>-39988877</v>
      </c>
    </row>
    <row r="28" spans="1:5" ht="26.25" customHeight="1" thickBot="1" x14ac:dyDescent="0.3">
      <c r="A28" s="7" t="s">
        <v>20</v>
      </c>
      <c r="B28" s="8" t="s">
        <v>14</v>
      </c>
      <c r="C28" s="16">
        <v>53160751.530000001</v>
      </c>
      <c r="D28" s="19">
        <v>34425060</v>
      </c>
      <c r="E28" s="20">
        <v>39988877</v>
      </c>
    </row>
    <row r="31" spans="1:5" x14ac:dyDescent="0.25">
      <c r="A31" s="21"/>
    </row>
  </sheetData>
  <mergeCells count="7">
    <mergeCell ref="D16:D17"/>
    <mergeCell ref="E16:E17"/>
    <mergeCell ref="A6:E8"/>
    <mergeCell ref="A3:E3"/>
    <mergeCell ref="A16:A17"/>
    <mergeCell ref="B16:B17"/>
    <mergeCell ref="C16:C17"/>
  </mergeCells>
  <pageMargins left="0.11811023622047245" right="0.11811023622047245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cp:lastModifiedBy>Бадина Т.Б.</cp:lastModifiedBy>
  <cp:lastPrinted>2017-02-10T01:49:16Z</cp:lastPrinted>
  <dcterms:created xsi:type="dcterms:W3CDTF">2016-10-25T08:28:11Z</dcterms:created>
  <dcterms:modified xsi:type="dcterms:W3CDTF">2024-04-26T00:52:17Z</dcterms:modified>
</cp:coreProperties>
</file>